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" yWindow="4656" windowWidth="15288" windowHeight="4692" tabRatio="634"/>
  </bookViews>
  <sheets>
    <sheet name="ХВС" sheetId="64" r:id="rId1"/>
    <sheet name="Лист1" sheetId="6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G10коэфф.3">#REF!</definedName>
    <definedName name="AI11к4">'[1]частн 3 кв.'!$AI$10</definedName>
    <definedName name="T6р3">#REF!</definedName>
    <definedName name="а">#REF!</definedName>
    <definedName name="ав">#REF!</definedName>
    <definedName name="ап">#REF!</definedName>
    <definedName name="апро">#REF!</definedName>
    <definedName name="б">#REF!</definedName>
    <definedName name="бь">#REF!</definedName>
    <definedName name="в">#REF!</definedName>
    <definedName name="ва">#REF!</definedName>
    <definedName name="вапро">#REF!</definedName>
    <definedName name="вапрр">#REF!</definedName>
    <definedName name="Вн.темп">[2]договор!$C$9</definedName>
    <definedName name="Вн.темп.">#REF!</definedName>
    <definedName name="Вн.темп.32">#REF!</definedName>
    <definedName name="Вн.темп1">[2]договор!$C$9</definedName>
    <definedName name="Вн.темп10">#REF!</definedName>
    <definedName name="Вн.темп11">#REF!</definedName>
    <definedName name="ВН.темп12">#REF!</definedName>
    <definedName name="Вн.темп13">#REF!</definedName>
    <definedName name="Вн.темп14">#REF!</definedName>
    <definedName name="Вн.темп15">#REF!</definedName>
    <definedName name="Вн.темп16">#REF!</definedName>
    <definedName name="Вн.темп17">#REF!</definedName>
    <definedName name="Вн.темп18">#REF!</definedName>
    <definedName name="Вн.темп19">#REF!</definedName>
    <definedName name="Вн.темп2">[2]договор!$C$10</definedName>
    <definedName name="Вн.темп20">#REF!</definedName>
    <definedName name="Вн.темп21">#REF!</definedName>
    <definedName name="Вн.темп22">#REF!</definedName>
    <definedName name="Вн.темп23">#REF!</definedName>
    <definedName name="Вн.темп24">#REF!</definedName>
    <definedName name="Вн.темп25">#REF!</definedName>
    <definedName name="Вн.темп26">#REF!</definedName>
    <definedName name="Вн.темп27">#REF!</definedName>
    <definedName name="Вн.темп28">#REF!</definedName>
    <definedName name="Вн.темп29">#REF!</definedName>
    <definedName name="Вн.темп3">[2]договор!$C$11</definedName>
    <definedName name="Вн.темп30">#REF!</definedName>
    <definedName name="Вн.темп31">#REF!</definedName>
    <definedName name="Вн.темп32">#REF!</definedName>
    <definedName name="Вн.темп33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>#REF!</definedName>
    <definedName name="вы">#REF!</definedName>
    <definedName name="г">#REF!</definedName>
    <definedName name="гш">#REF!</definedName>
    <definedName name="д">#REF!</definedName>
    <definedName name="дкурае">'[3]договор (3)'!$F$48</definedName>
    <definedName name="дл">#REF!</definedName>
    <definedName name="дл1">[2]договор!$B$67</definedName>
    <definedName name="дл10">#REF!</definedName>
    <definedName name="дл11">#REF!</definedName>
    <definedName name="дл12">'[4]2114'!#REF!</definedName>
    <definedName name="дл13">'[4]2114'!#REF!</definedName>
    <definedName name="дл14">'[4]2114'!#REF!</definedName>
    <definedName name="дл15">'[4]2114'!#REF!</definedName>
    <definedName name="дл16">'[4]2114'!#REF!</definedName>
    <definedName name="дл17">'[4]2114'!#REF!</definedName>
    <definedName name="дл2">[2]договор!$B$68</definedName>
    <definedName name="дл25">#REF!</definedName>
    <definedName name="дл3">#REF!</definedName>
    <definedName name="дл4">#REF!</definedName>
    <definedName name="дл5">#REF!</definedName>
    <definedName name="дл6">#REF!</definedName>
    <definedName name="дл7">#REF!</definedName>
    <definedName name="дл8">#REF!</definedName>
    <definedName name="дл9">#REF!</definedName>
    <definedName name="длин3">#REF!</definedName>
    <definedName name="Длина1">[2]договор!$B$26</definedName>
    <definedName name="длина10">#REF!</definedName>
    <definedName name="длина12">#REF!</definedName>
    <definedName name="Длина2">[2]договор!$B$27</definedName>
    <definedName name="длина3">#REF!</definedName>
    <definedName name="длина3а">#REF!</definedName>
    <definedName name="длина4">#REF!</definedName>
    <definedName name="длина5">#REF!</definedName>
    <definedName name="длина6">#REF!</definedName>
    <definedName name="длина7">#REF!</definedName>
    <definedName name="длина8">#REF!</definedName>
    <definedName name="длина9">#REF!</definedName>
    <definedName name="е">#REF!</definedName>
    <definedName name="ек">#REF!</definedName>
    <definedName name="ен">#REF!</definedName>
    <definedName name="ж">#REF!</definedName>
    <definedName name="жз">#REF!</definedName>
    <definedName name="з">#REF!</definedName>
    <definedName name="зх">#REF!</definedName>
    <definedName name="и">#REF!</definedName>
    <definedName name="й">#REF!</definedName>
    <definedName name="им">#REF!</definedName>
    <definedName name="йц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>#REF!</definedName>
    <definedName name="к100">'[3]договор (3)'!$B$95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[2]договор!$D$10</definedName>
    <definedName name="к20">#REF!</definedName>
    <definedName name="к21">#REF!</definedName>
    <definedName name="к22">#REF!</definedName>
    <definedName name="к23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3">[2]договор!$D$11</definedName>
    <definedName name="к30">#REF!</definedName>
    <definedName name="к31">#REF!</definedName>
    <definedName name="к32">#REF!</definedName>
    <definedName name="к33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>#REF!</definedName>
    <definedName name="ккк32">#REF!</definedName>
    <definedName name="ко1">[2]договор!$D$67</definedName>
    <definedName name="ко10">#REF!</definedName>
    <definedName name="ко11">#REF!</definedName>
    <definedName name="ко12">'[4]2114'!#REF!</definedName>
    <definedName name="ко13">'[4]2114'!#REF!</definedName>
    <definedName name="ко14">'[4]2114'!#REF!</definedName>
    <definedName name="ко15">'[4]2114'!#REF!</definedName>
    <definedName name="ко16">'[4]2114'!#REF!</definedName>
    <definedName name="ко17">'[4]2114'!#REF!</definedName>
    <definedName name="ко2">[2]договор!$D$68</definedName>
    <definedName name="ко3">#REF!</definedName>
    <definedName name="ко4">#REF!</definedName>
    <definedName name="ко5">#REF!</definedName>
    <definedName name="ко6">#REF!</definedName>
    <definedName name="ко7">#REF!</definedName>
    <definedName name="ко8">#REF!</definedName>
    <definedName name="ко9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>#REF!</definedName>
    <definedName name="количество12">#REF!</definedName>
    <definedName name="количество13">#REF!</definedName>
    <definedName name="количество14">#REF!</definedName>
    <definedName name="количество15">#REF!</definedName>
    <definedName name="количество16">#REF!</definedName>
    <definedName name="количество17">#REF!</definedName>
    <definedName name="количество18">#REF!</definedName>
    <definedName name="количество19">#REF!</definedName>
    <definedName name="количество2">[2]договор!$B$54</definedName>
    <definedName name="количество20">#REF!</definedName>
    <definedName name="количество21">#REF!</definedName>
    <definedName name="количество22">#REF!</definedName>
    <definedName name="количество23">#REF!</definedName>
    <definedName name="количество24">#REF!</definedName>
    <definedName name="количество25">#REF!</definedName>
    <definedName name="количество26">#REF!</definedName>
    <definedName name="количество27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>#REF!</definedName>
    <definedName name="КОЭ1">#REF!</definedName>
    <definedName name="коэ3">#REF!</definedName>
    <definedName name="коэф.10">#REF!</definedName>
    <definedName name="коэф.11">#REF!</definedName>
    <definedName name="коэф.2">[2]договор!$D$27</definedName>
    <definedName name="коэф.3">#REF!</definedName>
    <definedName name="коэф.4">#REF!</definedName>
    <definedName name="коэф.5">#REF!</definedName>
    <definedName name="коэф.6">#REF!</definedName>
    <definedName name="коэф.7">#REF!</definedName>
    <definedName name="коэф.8">#REF!</definedName>
    <definedName name="коэф.9">#REF!</definedName>
    <definedName name="коэф1">[2]договор!$D$26</definedName>
    <definedName name="коэф2">#REF!</definedName>
    <definedName name="коэф3">#REF!</definedName>
    <definedName name="коэф4">#REF!</definedName>
    <definedName name="коэфф.">#REF!</definedName>
    <definedName name="Коэфф.1">'[6]част 2кв'!$AA$10</definedName>
    <definedName name="коэфф.2">[1]частн4кв!$AP$11</definedName>
    <definedName name="коэфф.3">#REF!</definedName>
    <definedName name="коэфф.4">'[7]январь 2000г.'!$M$6</definedName>
    <definedName name="коэфф25">#REF!</definedName>
    <definedName name="коэфф3">#REF!</definedName>
    <definedName name="коэффиц1">[2]договор!$D$53</definedName>
    <definedName name="коэффиц10">[2]договор!$D$62</definedName>
    <definedName name="коэффиц11">#REF!</definedName>
    <definedName name="коэффиц12">#REF!</definedName>
    <definedName name="коэффиц13">#REF!</definedName>
    <definedName name="коэффиц14">#REF!</definedName>
    <definedName name="коэффиц15">#REF!</definedName>
    <definedName name="коэффиц16">#REF!</definedName>
    <definedName name="коэффиц17">#REF!</definedName>
    <definedName name="коэффиц18">#REF!</definedName>
    <definedName name="коэффиц19">#REF!</definedName>
    <definedName name="коэффиц2">[2]договор!$D$54</definedName>
    <definedName name="коэффиц20">#REF!</definedName>
    <definedName name="коэффиц21">#REF!</definedName>
    <definedName name="коэффиц22">#REF!</definedName>
    <definedName name="коэффиц23">#REF!</definedName>
    <definedName name="коэффиц24">#REF!</definedName>
    <definedName name="коэффиц25">#REF!</definedName>
    <definedName name="коэффиц26">#REF!</definedName>
    <definedName name="коэффиц27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>#REF!</definedName>
    <definedName name="ку">#REF!</definedName>
    <definedName name="л">#REF!</definedName>
    <definedName name="лд">#REF!</definedName>
    <definedName name="ЛИТР1">#REF!</definedName>
    <definedName name="ло">#REF!</definedName>
    <definedName name="м">#REF!</definedName>
    <definedName name="ми">#REF!</definedName>
    <definedName name="мипро">#REF!</definedName>
    <definedName name="мит">#REF!</definedName>
    <definedName name="н">#REF!</definedName>
    <definedName name="наг.10">#REF!</definedName>
    <definedName name="наг.11">#REF!</definedName>
    <definedName name="наг.3">#REF!</definedName>
    <definedName name="наг.4">#REF!</definedName>
    <definedName name="наг.5">#REF!</definedName>
    <definedName name="наг.6">#REF!</definedName>
    <definedName name="наг.7">#REF!</definedName>
    <definedName name="наг.8">#REF!</definedName>
    <definedName name="наг.9">#REF!</definedName>
    <definedName name="наг1">#REF!</definedName>
    <definedName name="наг2">#REF!</definedName>
    <definedName name="наг3">#REF!</definedName>
    <definedName name="наг4">#REF!</definedName>
    <definedName name="наг5">#REF!</definedName>
    <definedName name="наг6">#REF!</definedName>
    <definedName name="НАГРУЗКА1">[2]договор!$F$53</definedName>
    <definedName name="НАГРУЗКА10">[2]договор!$F$62</definedName>
    <definedName name="нагрузка11">#REF!</definedName>
    <definedName name="нагрузка12">#REF!</definedName>
    <definedName name="нагрузка13">#REF!</definedName>
    <definedName name="нагрузка14">#REF!</definedName>
    <definedName name="нагрузка15">#REF!</definedName>
    <definedName name="нагрузка16">#REF!</definedName>
    <definedName name="нагрузка17">#REF!</definedName>
    <definedName name="нагрузка18">#REF!</definedName>
    <definedName name="нагрузка19">#REF!</definedName>
    <definedName name="НАГРУЗКА2">[2]договор!$F$54</definedName>
    <definedName name="нагрузка20">#REF!</definedName>
    <definedName name="нагрузка21">#REF!</definedName>
    <definedName name="нагрузка22">#REF!</definedName>
    <definedName name="нагрузка23">#REF!</definedName>
    <definedName name="нагрузка24">#REF!</definedName>
    <definedName name="нагрузка25">#REF!</definedName>
    <definedName name="нагрузка26">#REF!</definedName>
    <definedName name="нагрузка27">#REF!</definedName>
    <definedName name="нагрузка28">#REF!</definedName>
    <definedName name="нагрузка29">'[8]РЭУ-7'!$F$107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>#REF!</definedName>
    <definedName name="не">#REF!</definedName>
    <definedName name="НО1">[2]договор!$E$67</definedName>
    <definedName name="но10">#REF!</definedName>
    <definedName name="но11">#REF!</definedName>
    <definedName name="но12">'[4]2114'!#REF!</definedName>
    <definedName name="но13">'[4]2114'!#REF!</definedName>
    <definedName name="но14">'[4]2114'!#REF!</definedName>
    <definedName name="но15">'[4]2114'!#REF!</definedName>
    <definedName name="но16">'[4]2114'!#REF!</definedName>
    <definedName name="но17">'[4]2114'!#REF!</definedName>
    <definedName name="НО2">[2]договор!$E$68</definedName>
    <definedName name="но3">#REF!</definedName>
    <definedName name="но4">#REF!</definedName>
    <definedName name="но5">#REF!</definedName>
    <definedName name="но6">#REF!</definedName>
    <definedName name="но7">#REF!</definedName>
    <definedName name="но8">#REF!</definedName>
    <definedName name="но9">#REF!</definedName>
    <definedName name="нор1">[2]договор!$C$53</definedName>
    <definedName name="нор10">[2]договор!$C$62</definedName>
    <definedName name="нор11">#REF!</definedName>
    <definedName name="нор12">#REF!</definedName>
    <definedName name="нор13">#REF!</definedName>
    <definedName name="нор14">#REF!</definedName>
    <definedName name="нор15">#REF!</definedName>
    <definedName name="нор16">#REF!</definedName>
    <definedName name="нор17">#REF!</definedName>
    <definedName name="нор18">#REF!</definedName>
    <definedName name="нор19">#REF!</definedName>
    <definedName name="нор2">[2]договор!$C$54</definedName>
    <definedName name="нор20">#REF!</definedName>
    <definedName name="нор21">#REF!</definedName>
    <definedName name="нор22">#REF!</definedName>
    <definedName name="нор23">#REF!</definedName>
    <definedName name="нор24">#REF!</definedName>
    <definedName name="нор25">#REF!</definedName>
    <definedName name="нор26">#REF!</definedName>
    <definedName name="нор27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>#REF!</definedName>
    <definedName name="нормы">[2]договор!$E$26</definedName>
    <definedName name="нормы10">#REF!</definedName>
    <definedName name="нормы11">#REF!</definedName>
    <definedName name="нормы2">[2]договор!$E$27</definedName>
    <definedName name="нормы3">#REF!</definedName>
    <definedName name="нормы3а">#REF!</definedName>
    <definedName name="нормы4">#REF!</definedName>
    <definedName name="нормы5">#REF!</definedName>
    <definedName name="нормы6">#REF!</definedName>
    <definedName name="нормы7">#REF!</definedName>
    <definedName name="нормы8">#REF!</definedName>
    <definedName name="нормы9">#REF!</definedName>
    <definedName name="нот3">[2]договор!$C$55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Объем1">[2]договор!$B$9</definedName>
    <definedName name="Объём1">#REF!</definedName>
    <definedName name="Объем10">#REF!</definedName>
    <definedName name="объем11">#REF!</definedName>
    <definedName name="объем12">#REF!</definedName>
    <definedName name="объем13">#REF!</definedName>
    <definedName name="объем14">#REF!</definedName>
    <definedName name="объем15">#REF!</definedName>
    <definedName name="объем16">#REF!</definedName>
    <definedName name="объем17">#REF!</definedName>
    <definedName name="объем18">#REF!</definedName>
    <definedName name="объем19">#REF!</definedName>
    <definedName name="объем20">#REF!</definedName>
    <definedName name="объем21">#REF!</definedName>
    <definedName name="объем22">#REF!</definedName>
    <definedName name="объем23">#REF!</definedName>
    <definedName name="объем24">#REF!</definedName>
    <definedName name="объем25">#REF!</definedName>
    <definedName name="объем26">#REF!</definedName>
    <definedName name="объем27">#REF!</definedName>
    <definedName name="объем28">#REF!</definedName>
    <definedName name="объем29">#REF!</definedName>
    <definedName name="Объем3">[2]договор!$B$11</definedName>
    <definedName name="объем30">#REF!</definedName>
    <definedName name="объем31">#REF!</definedName>
    <definedName name="объем32">#REF!</definedName>
    <definedName name="объем33">#REF!</definedName>
    <definedName name="объем34">#REF!</definedName>
    <definedName name="Объем4">[2]договор!$B$12</definedName>
    <definedName name="Объём9">'[9]120пр.5803'!#REF!</definedName>
    <definedName name="обьем1">#REF!</definedName>
    <definedName name="ол">#REF!</definedName>
    <definedName name="ор">#REF!</definedName>
    <definedName name="от29">'[10]договор (3)'!$E$37</definedName>
    <definedName name="отопит.12">'[11]РЭУ 7население'!$E$22</definedName>
    <definedName name="Отопит1">[2]договор!$E$9</definedName>
    <definedName name="отопит10">#REF!</definedName>
    <definedName name="отопит11">#REF!</definedName>
    <definedName name="отопит12">#REF!</definedName>
    <definedName name="отопит13">#REF!</definedName>
    <definedName name="отопит14">#REF!</definedName>
    <definedName name="отопит15">#REF!</definedName>
    <definedName name="отопит16">#REF!</definedName>
    <definedName name="отопит17">#REF!</definedName>
    <definedName name="отопит18">#REF!</definedName>
    <definedName name="отопит19">#REF!</definedName>
    <definedName name="Отопит2">[2]договор!$E$10</definedName>
    <definedName name="отопит20">#REF!</definedName>
    <definedName name="отопит21">#REF!</definedName>
    <definedName name="отопит22">#REF!</definedName>
    <definedName name="отопит23">#REF!</definedName>
    <definedName name="отопит24">#REF!</definedName>
    <definedName name="отопит25">#REF!</definedName>
    <definedName name="отопит26">#REF!</definedName>
    <definedName name="отопит27">#REF!</definedName>
    <definedName name="отопит28">#REF!</definedName>
    <definedName name="отопит29">#REF!</definedName>
    <definedName name="Отопит3">[2]договор!$E$11</definedName>
    <definedName name="отопит30">#REF!</definedName>
    <definedName name="отопит31">#REF!</definedName>
    <definedName name="отопит32">#REF!</definedName>
    <definedName name="отопит33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>#REF!</definedName>
    <definedName name="отопительная29">#REF!</definedName>
    <definedName name="Оъем2">[2]договор!$B$10</definedName>
    <definedName name="п">#REF!</definedName>
    <definedName name="па">#REF!</definedName>
    <definedName name="пав">#REF!</definedName>
    <definedName name="пл">#REF!</definedName>
    <definedName name="площадь">#REF!</definedName>
    <definedName name="пр">#REF!</definedName>
    <definedName name="про">#REF!</definedName>
    <definedName name="р">#REF!</definedName>
    <definedName name="рп">#REF!</definedName>
    <definedName name="с">#REF!</definedName>
    <definedName name="см">#REF!</definedName>
    <definedName name="сч">#REF!</definedName>
    <definedName name="т">#REF!</definedName>
    <definedName name="т1">[2]договор!$E$53</definedName>
    <definedName name="т10">[2]договор!$E$62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">[2]договор!$E$54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'[12]соглашение о дополн.'!$S$90</definedName>
    <definedName name="тар.">'[13]соглашен.о изм с водораз'!$S$109</definedName>
    <definedName name="тар2">#REF!</definedName>
    <definedName name="тар3">#REF!</definedName>
    <definedName name="тариф">#REF!</definedName>
    <definedName name="ти">#REF!</definedName>
    <definedName name="ть">#REF!</definedName>
    <definedName name="тьбт">#REF!</definedName>
    <definedName name="у">#REF!</definedName>
    <definedName name="уц">#REF!</definedName>
    <definedName name="ф">#REF!</definedName>
    <definedName name="ф3">'[3]договор (3)'!$B$96</definedName>
    <definedName name="фы">#REF!</definedName>
    <definedName name="фыв">#REF!</definedName>
    <definedName name="фыва">#REF!</definedName>
    <definedName name="х">#REF!</definedName>
    <definedName name="ц">#REF!</definedName>
    <definedName name="цу">#REF!</definedName>
    <definedName name="ч">#REF!</definedName>
    <definedName name="час">'[8]РЭУ-7'!$S$77</definedName>
    <definedName name="ш">#REF!</definedName>
    <definedName name="шг">#REF!</definedName>
    <definedName name="шгн">#REF!</definedName>
    <definedName name="шщ">#REF!</definedName>
    <definedName name="щ">#REF!</definedName>
    <definedName name="щз">#REF!</definedName>
    <definedName name="щш">#REF!</definedName>
    <definedName name="ы">#REF!</definedName>
    <definedName name="ыф">#REF!</definedName>
    <definedName name="ь">#REF!</definedName>
    <definedName name="ьб">#REF!</definedName>
    <definedName name="ьт">#REF!</definedName>
    <definedName name="э">#REF!</definedName>
    <definedName name="эж">#REF!</definedName>
    <definedName name="ю">#REF!</definedName>
    <definedName name="юб">#REF!</definedName>
    <definedName name="я">#REF!</definedName>
    <definedName name="яфыва">#REF!</definedName>
    <definedName name="яч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F19" i="64" l="1"/>
  <c r="F20" i="64"/>
  <c r="F18" i="64"/>
  <c r="F6" i="64"/>
  <c r="F5" i="64"/>
  <c r="P49" i="64" l="1"/>
  <c r="F36" i="64" l="1"/>
  <c r="F33" i="64"/>
  <c r="F34" i="64"/>
  <c r="F35" i="64"/>
  <c r="B35" i="64"/>
  <c r="E35" i="64" s="1"/>
  <c r="E34" i="64"/>
  <c r="D52" i="64"/>
  <c r="B11" i="64" s="1"/>
  <c r="L52" i="64"/>
  <c r="M52" i="64"/>
  <c r="N52" i="64"/>
  <c r="O52" i="64"/>
  <c r="P52" i="64"/>
  <c r="Q52" i="64"/>
  <c r="R52" i="64"/>
  <c r="S52" i="64"/>
  <c r="T52" i="64"/>
  <c r="B6" i="64"/>
  <c r="E6" i="64" s="1"/>
  <c r="V6" i="64" s="1"/>
  <c r="E5" i="64"/>
  <c r="V5" i="64" s="1"/>
  <c r="C25" i="64"/>
  <c r="B25" i="64"/>
  <c r="C11" i="64" l="1"/>
  <c r="K49" i="64"/>
  <c r="L49" i="64"/>
  <c r="M49" i="64"/>
  <c r="N49" i="64"/>
  <c r="O49" i="64"/>
  <c r="Q49" i="64"/>
  <c r="R49" i="64"/>
  <c r="S49" i="64"/>
  <c r="T49" i="64"/>
  <c r="I49" i="64"/>
  <c r="D49" i="64"/>
  <c r="L57" i="64" l="1"/>
  <c r="M57" i="64"/>
  <c r="N57" i="64"/>
  <c r="O57" i="64"/>
  <c r="P57" i="64"/>
  <c r="Q57" i="64"/>
  <c r="R57" i="64"/>
  <c r="S57" i="64"/>
  <c r="T57" i="64"/>
  <c r="K52" i="64"/>
  <c r="C41" i="64" l="1"/>
  <c r="K62" i="64"/>
  <c r="I62" i="64"/>
  <c r="D62" i="64"/>
  <c r="J61" i="64"/>
  <c r="J62" i="64" s="1"/>
  <c r="K60" i="64"/>
  <c r="I60" i="64"/>
  <c r="D60" i="64"/>
  <c r="J59" i="64"/>
  <c r="J58" i="64"/>
  <c r="K57" i="64"/>
  <c r="I57" i="64"/>
  <c r="D57" i="64"/>
  <c r="B41" i="64" s="1"/>
  <c r="J54" i="64"/>
  <c r="J55" i="64"/>
  <c r="J56" i="64"/>
  <c r="J53" i="64"/>
  <c r="H35" i="64"/>
  <c r="H34" i="64"/>
  <c r="B36" i="64"/>
  <c r="B20" i="64"/>
  <c r="E20" i="64" s="1"/>
  <c r="W20" i="64" s="1"/>
  <c r="V20" i="64" s="1"/>
  <c r="G20" i="64" s="1"/>
  <c r="B19" i="64"/>
  <c r="E19" i="64" s="1"/>
  <c r="W19" i="64" s="1"/>
  <c r="E18" i="64"/>
  <c r="W18" i="64" s="1"/>
  <c r="I52" i="64"/>
  <c r="J50" i="64"/>
  <c r="J51" i="64"/>
  <c r="J48" i="64"/>
  <c r="J49" i="64" s="1"/>
  <c r="E36" i="64"/>
  <c r="H36" i="64" s="1"/>
  <c r="E33" i="64"/>
  <c r="D41" i="64" l="1"/>
  <c r="D11" i="64"/>
  <c r="J60" i="64"/>
  <c r="J57" i="64"/>
  <c r="J52" i="64"/>
  <c r="D25" i="64"/>
  <c r="V18" i="64"/>
  <c r="G18" i="64" s="1"/>
  <c r="E37" i="64"/>
  <c r="F37" i="64"/>
  <c r="E21" i="64"/>
  <c r="F21" i="64"/>
  <c r="V34" i="64"/>
  <c r="G34" i="64" s="1"/>
  <c r="V36" i="64"/>
  <c r="G36" i="64" s="1"/>
  <c r="V35" i="64"/>
  <c r="G35" i="64" s="1"/>
  <c r="H33" i="64"/>
  <c r="V19" i="64"/>
  <c r="G19" i="64" s="1"/>
  <c r="W21" i="64"/>
  <c r="F7" i="64"/>
  <c r="E7" i="64"/>
  <c r="V33" i="64" l="1"/>
  <c r="V37" i="64" s="1"/>
  <c r="V21" i="64"/>
  <c r="G21" i="64" l="1"/>
  <c r="G33" i="64"/>
  <c r="G37" i="64" s="1"/>
  <c r="V7" i="64" l="1"/>
  <c r="W6" i="64"/>
  <c r="G6" i="64" s="1"/>
  <c r="W5" i="64"/>
  <c r="W7" i="64" s="1"/>
  <c r="G5" i="64" l="1"/>
  <c r="G7" i="64" s="1"/>
</calcChain>
</file>

<file path=xl/sharedStrings.xml><?xml version="1.0" encoding="utf-8"?>
<sst xmlns="http://schemas.openxmlformats.org/spreadsheetml/2006/main" count="123" uniqueCount="70">
  <si>
    <t>Итого 2-этажные</t>
  </si>
  <si>
    <t>Итого 1-этажные</t>
  </si>
  <si>
    <t>Школьная, 2</t>
  </si>
  <si>
    <t>Школьная, 7</t>
  </si>
  <si>
    <t>Школьная, 9</t>
  </si>
  <si>
    <t>Школьная, 16</t>
  </si>
  <si>
    <t>Школьная, 19</t>
  </si>
  <si>
    <t>Школьная, 19а</t>
  </si>
  <si>
    <t>Кооперативная, 23</t>
  </si>
  <si>
    <t xml:space="preserve">Советская, 20 </t>
  </si>
  <si>
    <t xml:space="preserve">Советская, 15 </t>
  </si>
  <si>
    <t>Советская, 9</t>
  </si>
  <si>
    <t>Вид прибора или процедуры</t>
  </si>
  <si>
    <t>Этажность</t>
  </si>
  <si>
    <t>2-этажные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</si>
  <si>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</si>
  <si>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</si>
  <si>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</si>
  <si>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</si>
  <si>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</si>
  <si>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</si>
  <si>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</si>
  <si>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</si>
  <si>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22</t>
  </si>
  <si>
    <t>формула 23</t>
  </si>
  <si>
    <t>формула 25</t>
  </si>
  <si>
    <t>Ванна 1500-1550мм</t>
  </si>
  <si>
    <t>общеквартирные нужды</t>
  </si>
  <si>
    <t>унитаз</t>
  </si>
  <si>
    <t>Итого:</t>
  </si>
  <si>
    <t>Суммарное количество проживающих, чел (К)</t>
  </si>
  <si>
    <t>Суммарная площадь общедомового имущества, м2 (Sои)</t>
  </si>
  <si>
    <t>№ п/п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</si>
  <si>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</si>
  <si>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</si>
  <si>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</si>
  <si>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</si>
  <si>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</si>
  <si>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</si>
  <si>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</si>
  <si>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</si>
  <si>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</si>
  <si>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</si>
  <si>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</si>
  <si>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</si>
  <si>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</si>
  <si>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</si>
  <si>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</si>
  <si>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</si>
  <si>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</si>
  <si>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</si>
  <si>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Мойки</t>
  </si>
  <si>
    <t>табл.5 в 306-П</t>
  </si>
  <si>
    <t>Всего норматив на ХВС с водонагревателями для жилого помещения (м3/мес. на 1 человека)</t>
  </si>
  <si>
    <t>Расчет нормативов на содержание жилья</t>
  </si>
  <si>
    <t>Расчет норматива потребления коммунальных  услуг по холодному  водоснабжению для жилых помещений 2-этажных домов сельского поселения "село Седанка"   с централизованным холодным водоснабжением,    без горячего водоснабжения, без централизованного водоотведения, оборудованные мойками:</t>
  </si>
  <si>
    <t>Расчет норматива потребления коммунальных  услуг по холодному водоснабжению для жилых помещений 1,2-этажных домов сельского поселения "село Седанка"  с централизованным холодным водоснабжением,    без горячего водоснабжения, без централизованного водоотведения, оборудованные унитазами, мойками:</t>
  </si>
  <si>
    <t>1,34/0/0</t>
  </si>
  <si>
    <t xml:space="preserve">0,56 / 0  /  0 </t>
  </si>
  <si>
    <t xml:space="preserve">3,02 (5,91) / 0  /  0 </t>
  </si>
  <si>
    <t>Многоквартирные и жилые дома с централизованным холодным водоснабжением,    без горячего водоснабжения, без централизованного водоотведения, оборудованные унитазами, мойками</t>
  </si>
  <si>
    <t>Многоквартирные жилые дома с централизованным холодным водоснабжением,    без горячего водоснабжения, без централизованного водоотведения, оборудованные мойками</t>
  </si>
  <si>
    <t>Многоквартирные и жилые дома с централизованным холодным водоснабжением,    водонагревателями (без водонагревателей), без централизованного водоотведения, оборудованные унитазами, мойками,  ваннами длиной 1550-1500  мм с душем</t>
  </si>
  <si>
    <t>Расчет норматива потребления коммунальных  услуг по холодному водоснабжению для жилых помещений 1-этажных домов сельского поселения "село Седанка" с централизованным холодным водоснабжением,    водонагревателями (без водонагревателей, без централизованного водоотведения, оборудованные унитазами, мойками,  ваннами длиной 1550-1500  мм с душем :</t>
  </si>
  <si>
    <t>На содержание  жилья , м3 на 1 м2 (ф-ла №26 по 306-П: 0,09*К / Sои)</t>
  </si>
  <si>
    <t xml:space="preserve">3,02/ 0  /  0 </t>
  </si>
  <si>
    <t xml:space="preserve">5,91 / 0  /  0 </t>
  </si>
  <si>
    <t>Расчет нормативов по водоснабжению в целях содержания общедомового имущества: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</si>
  <si>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Седанка (1,2 - этажные дома)</t>
  </si>
  <si>
    <t>На СОИ, м3 на 1 м2 (ф-ла №26 по 306-П: 0,09*К / Sои)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</si>
</sst>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 applyFill="1" applyAlignment="1">
      <alignment horizontal="center"/>
    </xf>
    <xf numFmtId="0" fontId="5" fillId="0" borderId="0" xfId="1" applyFont="1" applyFill="1"/>
    <xf numFmtId="0" fontId="6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/>
    </xf>
    <xf numFmtId="2" fontId="5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2" fontId="6" fillId="0" borderId="5" xfId="3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center"/>
    </xf>
    <xf numFmtId="2" fontId="6" fillId="0" borderId="0" xfId="3" applyNumberFormat="1" applyFont="1" applyFill="1" applyBorder="1" applyAlignment="1">
      <alignment horizontal="center"/>
    </xf>
    <xf numFmtId="3" fontId="5" fillId="0" borderId="1" xfId="4" applyNumberFormat="1" applyFont="1" applyFill="1" applyBorder="1" applyAlignment="1">
      <alignment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/>
    </xf>
    <xf numFmtId="0" fontId="5" fillId="0" borderId="1" xfId="1" applyFont="1" applyFill="1" applyBorder="1" applyAlignment="1">
      <alignment horizontal="left" vertical="center"/>
    </xf>
    <xf numFmtId="0" fontId="5" fillId="0" borderId="0" xfId="1" applyFont="1" applyFill="1" applyAlignment="1">
      <alignment vertical="center"/>
    </xf>
    <xf numFmtId="0" fontId="6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left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3" applyFont="1" applyFill="1" applyBorder="1" applyAlignment="1">
      <alignment horizontal="left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166" fontId="8" fillId="0" borderId="1" xfId="4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</cellXfs>
  <cellStyles count="12">
    <cellStyle name="Обычный" xfId="0" builtinId="0"/>
    <cellStyle name="Обычный 2" xfId="2"/>
    <cellStyle name="Обычный 2 2" xfId="7"/>
    <cellStyle name="Обычный 2 3" xfId="8"/>
    <cellStyle name="Обычный 3" xfId="5"/>
    <cellStyle name="Обычный 3 3" xfId="6"/>
    <cellStyle name="Обычный 4" xfId="3"/>
    <cellStyle name="Обычный 4 2" xfId="4"/>
    <cellStyle name="Обычный 5" xfId="9"/>
    <cellStyle name="Обычный 5 2" xfId="10"/>
    <cellStyle name="Обычный 8" xfId="11"/>
    <cellStyle name="Обычный_Норматив -отопл с мат сте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view="pageBreakPreview" topLeftCell="A26" zoomScale="60" zoomScaleNormal="70" workbookViewId="0">
      <selection activeCell="G45" sqref="G45:H46"/>
    </sheetView>
  </sheetViews>
  <sheetFormatPr defaultColWidth="9.109375" defaultRowHeight="13.8" x14ac:dyDescent="0.25"/>
  <cols>
    <col min="1" max="1" width="22.88671875" style="19" customWidth="1"/>
    <col min="2" max="2" width="31.33203125" style="19" customWidth="1"/>
    <col min="3" max="3" width="15" style="1" customWidth="1"/>
    <col min="4" max="4" width="16" style="20" customWidth="1"/>
    <col min="5" max="5" width="13" style="1" customWidth="1"/>
    <col min="6" max="6" width="13" style="21" customWidth="1"/>
    <col min="7" max="7" width="15.44140625" style="1" customWidth="1"/>
    <col min="8" max="8" width="13.6640625" style="1" customWidth="1"/>
    <col min="9" max="9" width="10.77734375" style="1" customWidth="1"/>
    <col min="10" max="10" width="11.5546875" style="1" customWidth="1"/>
    <col min="11" max="11" width="11.44140625" style="1" customWidth="1"/>
    <col min="12" max="12" width="10.88671875" style="1" customWidth="1"/>
    <col min="13" max="13" width="12.77734375" style="1" bestFit="1" customWidth="1"/>
    <col min="14" max="14" width="12" style="1" customWidth="1"/>
    <col min="15" max="15" width="12.6640625" style="1" customWidth="1"/>
    <col min="16" max="16" width="10.21875" style="2" customWidth="1"/>
    <col min="17" max="17" width="9.109375" style="2"/>
    <col min="18" max="18" width="10.5546875" style="2" customWidth="1"/>
    <col min="19" max="19" width="11.6640625" style="2" customWidth="1"/>
    <col min="20" max="20" width="12.44140625" style="2" customWidth="1"/>
    <col min="21" max="21" width="9.109375" style="2" customWidth="1"/>
    <col min="22" max="22" width="9.109375" style="2" hidden="1" customWidth="1"/>
    <col min="23" max="23" width="0" style="2" hidden="1" customWidth="1"/>
    <col min="24" max="16384" width="9.109375" style="2"/>
  </cols>
  <sheetData>
    <row r="1" spans="1:23" ht="50.25" customHeight="1" thickBot="1" x14ac:dyDescent="0.3">
      <c r="A1" s="46" t="s">
        <v>55</v>
      </c>
      <c r="B1" s="46"/>
      <c r="C1" s="46"/>
      <c r="D1" s="46"/>
      <c r="E1" s="46"/>
      <c r="F1" s="46"/>
      <c r="G1" s="46"/>
      <c r="H1" s="24"/>
      <c r="I1" s="24"/>
    </row>
    <row r="2" spans="1:23" ht="108" customHeight="1" thickBot="1" x14ac:dyDescent="0.3">
      <c r="A2" s="29" t="s">
        <v>12</v>
      </c>
      <c r="B2" s="30" t="s">
        <v>15</v>
      </c>
      <c r="C2" s="30" t="s">
        <v>16</v>
      </c>
      <c r="D2" s="30" t="s">
        <v>17</v>
      </c>
      <c r="E2" s="30" t="s">
        <v>18</v>
      </c>
      <c r="F2" s="30" t="s">
        <v>19</v>
      </c>
      <c r="G2" s="30" t="s">
        <v>22</v>
      </c>
      <c r="H2" s="2"/>
      <c r="I2" s="2"/>
      <c r="V2" s="3" t="s">
        <v>20</v>
      </c>
      <c r="W2" s="3" t="s">
        <v>21</v>
      </c>
    </row>
    <row r="3" spans="1:23" ht="14.4" thickBot="1" x14ac:dyDescent="0.3">
      <c r="A3" s="28">
        <v>1</v>
      </c>
      <c r="B3" s="7">
        <v>2</v>
      </c>
      <c r="C3" s="7">
        <v>3</v>
      </c>
      <c r="D3" s="8">
        <v>4</v>
      </c>
      <c r="E3" s="7">
        <v>5</v>
      </c>
      <c r="F3" s="7">
        <v>6</v>
      </c>
      <c r="G3" s="7">
        <v>9</v>
      </c>
      <c r="H3" s="2"/>
      <c r="I3" s="2"/>
      <c r="V3" s="4">
        <v>7</v>
      </c>
      <c r="W3" s="4">
        <v>8</v>
      </c>
    </row>
    <row r="4" spans="1:23" x14ac:dyDescent="0.25">
      <c r="A4" s="28"/>
      <c r="B4" s="7"/>
      <c r="C4" s="7" t="s">
        <v>52</v>
      </c>
      <c r="D4" s="7" t="s">
        <v>52</v>
      </c>
      <c r="E4" s="7"/>
      <c r="F4" s="7"/>
      <c r="G4" s="7" t="s">
        <v>25</v>
      </c>
      <c r="H4" s="2"/>
      <c r="I4" s="2"/>
      <c r="V4" s="5" t="s">
        <v>23</v>
      </c>
      <c r="W4" s="5" t="s">
        <v>24</v>
      </c>
    </row>
    <row r="5" spans="1:23" x14ac:dyDescent="0.25">
      <c r="A5" s="28" t="s">
        <v>51</v>
      </c>
      <c r="B5" s="6">
        <v>30</v>
      </c>
      <c r="C5" s="7">
        <v>40</v>
      </c>
      <c r="D5" s="8">
        <v>8</v>
      </c>
      <c r="E5" s="9">
        <f t="shared" ref="E5:E6" si="0">B5*D5</f>
        <v>240</v>
      </c>
      <c r="F5" s="10">
        <f>1-(60-C5)/(60-7.8)</f>
        <v>0.61685823754789282</v>
      </c>
      <c r="G5" s="10">
        <f>V5-W5</f>
        <v>0.39908045977011475</v>
      </c>
      <c r="H5" s="2"/>
      <c r="I5" s="2"/>
      <c r="V5" s="11">
        <f>E5*4.34/1000</f>
        <v>1.0415999999999999</v>
      </c>
      <c r="W5" s="10">
        <f>V5*F5</f>
        <v>0.64251954022988511</v>
      </c>
    </row>
    <row r="6" spans="1:23" x14ac:dyDescent="0.25">
      <c r="A6" s="28" t="s">
        <v>27</v>
      </c>
      <c r="B6" s="6">
        <f>30.4/4.34</f>
        <v>7.0046082949308754</v>
      </c>
      <c r="C6" s="7">
        <v>25</v>
      </c>
      <c r="D6" s="8">
        <v>8</v>
      </c>
      <c r="E6" s="9">
        <f t="shared" si="0"/>
        <v>56.036866359447004</v>
      </c>
      <c r="F6" s="10">
        <f>1-(60-C6)/(60-7.8)</f>
        <v>0.32950191570881227</v>
      </c>
      <c r="G6" s="10">
        <f>V6-W6</f>
        <v>0.16306513409961687</v>
      </c>
      <c r="H6" s="2"/>
      <c r="I6" s="2"/>
      <c r="V6" s="11">
        <f>E6*4.34/1000</f>
        <v>0.2432</v>
      </c>
      <c r="W6" s="10">
        <f>V6*F6</f>
        <v>8.0134865900383143E-2</v>
      </c>
    </row>
    <row r="7" spans="1:23" ht="14.4" thickBot="1" x14ac:dyDescent="0.3">
      <c r="A7" s="28" t="s">
        <v>29</v>
      </c>
      <c r="B7" s="7"/>
      <c r="C7" s="7"/>
      <c r="D7" s="8"/>
      <c r="E7" s="9">
        <f>SUM(E5:E6)</f>
        <v>296.036866359447</v>
      </c>
      <c r="F7" s="10">
        <f>SUM(F5:F6)</f>
        <v>0.94636015325670508</v>
      </c>
      <c r="G7" s="10">
        <f>SUM(G5:G6)</f>
        <v>0.56214559386973162</v>
      </c>
      <c r="H7" s="2"/>
      <c r="I7" s="2"/>
      <c r="V7" s="12">
        <f>SUM(V5:V6)</f>
        <v>1.2847999999999999</v>
      </c>
      <c r="W7" s="12">
        <f>SUM(W5:W6)</f>
        <v>0.72265440613026821</v>
      </c>
    </row>
    <row r="8" spans="1:23" x14ac:dyDescent="0.25">
      <c r="A8" s="25"/>
      <c r="B8" s="13"/>
      <c r="C8" s="13"/>
      <c r="D8" s="14"/>
      <c r="E8" s="15"/>
      <c r="F8" s="16"/>
      <c r="G8" s="16"/>
      <c r="H8" s="15"/>
      <c r="I8" s="16"/>
    </row>
    <row r="9" spans="1:23" ht="30.6" customHeight="1" x14ac:dyDescent="0.25">
      <c r="A9" s="47" t="s">
        <v>54</v>
      </c>
      <c r="B9" s="47"/>
      <c r="C9" s="47"/>
      <c r="D9" s="47"/>
      <c r="E9" s="15"/>
      <c r="F9" s="16"/>
      <c r="G9" s="16"/>
      <c r="H9" s="15"/>
      <c r="I9" s="16"/>
    </row>
    <row r="10" spans="1:23" ht="73.8" customHeight="1" x14ac:dyDescent="0.25">
      <c r="A10" s="35" t="s">
        <v>13</v>
      </c>
      <c r="B10" s="36" t="s">
        <v>30</v>
      </c>
      <c r="C10" s="36" t="s">
        <v>31</v>
      </c>
      <c r="D10" s="37" t="s">
        <v>64</v>
      </c>
      <c r="E10" s="15"/>
      <c r="F10" s="16"/>
      <c r="G10" s="16"/>
      <c r="H10" s="15"/>
      <c r="I10" s="16"/>
    </row>
    <row r="11" spans="1:23" ht="14.4" x14ac:dyDescent="0.25">
      <c r="A11" s="26" t="s">
        <v>14</v>
      </c>
      <c r="B11" s="17">
        <f>D52</f>
        <v>87</v>
      </c>
      <c r="C11" s="18">
        <f>SUM(M52:T52)</f>
        <v>166.2</v>
      </c>
      <c r="D11" s="38">
        <f>0.09*B11/C11</f>
        <v>4.7111913357400725E-2</v>
      </c>
      <c r="E11" s="15"/>
      <c r="F11" s="16"/>
      <c r="G11" s="16"/>
      <c r="H11" s="15"/>
      <c r="I11" s="16"/>
    </row>
    <row r="14" spans="1:23" ht="45.75" customHeight="1" thickBot="1" x14ac:dyDescent="0.3">
      <c r="A14" s="46" t="s">
        <v>56</v>
      </c>
      <c r="B14" s="46"/>
      <c r="C14" s="46"/>
      <c r="D14" s="46"/>
      <c r="E14" s="46"/>
      <c r="F14" s="46"/>
      <c r="G14" s="46"/>
      <c r="H14" s="24"/>
      <c r="I14" s="24"/>
    </row>
    <row r="15" spans="1:23" ht="97.2" customHeight="1" thickBot="1" x14ac:dyDescent="0.3">
      <c r="A15" s="29" t="s">
        <v>12</v>
      </c>
      <c r="B15" s="30" t="s">
        <v>15</v>
      </c>
      <c r="C15" s="30" t="s">
        <v>16</v>
      </c>
      <c r="D15" s="30" t="s">
        <v>17</v>
      </c>
      <c r="E15" s="30" t="s">
        <v>18</v>
      </c>
      <c r="F15" s="30" t="s">
        <v>19</v>
      </c>
      <c r="G15" s="30" t="s">
        <v>22</v>
      </c>
      <c r="H15" s="2"/>
      <c r="I15" s="2"/>
      <c r="V15" s="3" t="s">
        <v>21</v>
      </c>
      <c r="W15" s="3" t="s">
        <v>20</v>
      </c>
    </row>
    <row r="16" spans="1:23" ht="14.4" thickBot="1" x14ac:dyDescent="0.3">
      <c r="A16" s="28">
        <v>1</v>
      </c>
      <c r="B16" s="7">
        <v>2</v>
      </c>
      <c r="C16" s="7">
        <v>3</v>
      </c>
      <c r="D16" s="8">
        <v>4</v>
      </c>
      <c r="E16" s="7">
        <v>5</v>
      </c>
      <c r="F16" s="7">
        <v>6</v>
      </c>
      <c r="G16" s="7">
        <v>9</v>
      </c>
      <c r="H16" s="2"/>
      <c r="I16" s="2"/>
      <c r="V16" s="4">
        <v>8</v>
      </c>
      <c r="W16" s="4">
        <v>7</v>
      </c>
    </row>
    <row r="17" spans="1:23" x14ac:dyDescent="0.25">
      <c r="A17" s="28"/>
      <c r="B17" s="7"/>
      <c r="C17" s="7" t="s">
        <v>52</v>
      </c>
      <c r="D17" s="7" t="s">
        <v>52</v>
      </c>
      <c r="E17" s="7"/>
      <c r="F17" s="7"/>
      <c r="G17" s="7" t="s">
        <v>25</v>
      </c>
      <c r="H17" s="2"/>
      <c r="I17" s="2"/>
      <c r="V17" s="5" t="s">
        <v>24</v>
      </c>
      <c r="W17" s="5" t="s">
        <v>23</v>
      </c>
    </row>
    <row r="18" spans="1:23" x14ac:dyDescent="0.25">
      <c r="A18" s="28" t="s">
        <v>51</v>
      </c>
      <c r="B18" s="6">
        <v>29</v>
      </c>
      <c r="C18" s="7">
        <v>40</v>
      </c>
      <c r="D18" s="8">
        <v>8</v>
      </c>
      <c r="E18" s="9">
        <f t="shared" ref="E18:E20" si="1">B18*D18</f>
        <v>232</v>
      </c>
      <c r="F18" s="10">
        <f>1-(60-C18)/(60-7.8)</f>
        <v>0.61685823754789282</v>
      </c>
      <c r="G18" s="10">
        <f>W18-V18</f>
        <v>0.38577777777777766</v>
      </c>
      <c r="H18" s="2"/>
      <c r="I18" s="2"/>
      <c r="V18" s="10">
        <f>W18*F18</f>
        <v>0.62110222222222233</v>
      </c>
      <c r="W18" s="11">
        <f>E18*4.34/1000</f>
        <v>1.00688</v>
      </c>
    </row>
    <row r="19" spans="1:23" x14ac:dyDescent="0.25">
      <c r="A19" s="28" t="s">
        <v>27</v>
      </c>
      <c r="B19" s="6">
        <f>30.4/4.34</f>
        <v>7.0046082949308754</v>
      </c>
      <c r="C19" s="7">
        <v>25</v>
      </c>
      <c r="D19" s="8">
        <v>8</v>
      </c>
      <c r="E19" s="9">
        <f t="shared" si="1"/>
        <v>56.036866359447004</v>
      </c>
      <c r="F19" s="10">
        <f t="shared" ref="F19:F20" si="2">1-(60-C19)/(60-7.8)</f>
        <v>0.32950191570881227</v>
      </c>
      <c r="G19" s="10">
        <f>W19-V19</f>
        <v>0.16306513409961687</v>
      </c>
      <c r="H19" s="2"/>
      <c r="I19" s="2"/>
      <c r="V19" s="10">
        <f>W19*F19</f>
        <v>8.0134865900383143E-2</v>
      </c>
      <c r="W19" s="11">
        <f>E19*4.34/1000</f>
        <v>0.2432</v>
      </c>
    </row>
    <row r="20" spans="1:23" x14ac:dyDescent="0.25">
      <c r="A20" s="28" t="s">
        <v>28</v>
      </c>
      <c r="B20" s="6">
        <f>132/4.34</f>
        <v>30.414746543778804</v>
      </c>
      <c r="C20" s="7">
        <v>7.8</v>
      </c>
      <c r="D20" s="8">
        <v>6</v>
      </c>
      <c r="E20" s="9">
        <f t="shared" si="1"/>
        <v>182.48847926267283</v>
      </c>
      <c r="F20" s="10">
        <f t="shared" si="2"/>
        <v>0</v>
      </c>
      <c r="G20" s="10">
        <f>W20-V20</f>
        <v>0.79200000000000004</v>
      </c>
      <c r="H20" s="2"/>
      <c r="I20" s="2"/>
      <c r="V20" s="10">
        <f>W20*F20</f>
        <v>0</v>
      </c>
      <c r="W20" s="11">
        <f>E20*4.34/1000</f>
        <v>0.79200000000000004</v>
      </c>
    </row>
    <row r="21" spans="1:23" ht="14.4" thickBot="1" x14ac:dyDescent="0.3">
      <c r="A21" s="28" t="s">
        <v>29</v>
      </c>
      <c r="B21" s="7"/>
      <c r="C21" s="7"/>
      <c r="D21" s="8"/>
      <c r="E21" s="9">
        <f>SUM(E18:E20)</f>
        <v>470.52534562211986</v>
      </c>
      <c r="F21" s="10">
        <f>SUM(F18:F20)</f>
        <v>0.94636015325670508</v>
      </c>
      <c r="G21" s="10">
        <f>SUM(G18:G20)</f>
        <v>1.3408429118773946</v>
      </c>
      <c r="H21" s="2"/>
      <c r="I21" s="2"/>
      <c r="V21" s="12">
        <f>SUM(V18:V20)</f>
        <v>0.70123708812260543</v>
      </c>
      <c r="W21" s="12">
        <f>SUM(W18:W20)</f>
        <v>2.0420800000000003</v>
      </c>
    </row>
    <row r="22" spans="1:23" x14ac:dyDescent="0.25">
      <c r="U22" s="1"/>
      <c r="W22" s="1">
        <v>1.34</v>
      </c>
    </row>
    <row r="23" spans="1:23" ht="63.75" customHeight="1" x14ac:dyDescent="0.25">
      <c r="A23" s="47" t="s">
        <v>54</v>
      </c>
      <c r="B23" s="47"/>
      <c r="C23" s="47"/>
      <c r="D23" s="47"/>
      <c r="U23" s="1"/>
      <c r="V23" s="1"/>
    </row>
    <row r="24" spans="1:23" ht="76.2" customHeight="1" x14ac:dyDescent="0.25">
      <c r="A24" s="35" t="s">
        <v>13</v>
      </c>
      <c r="B24" s="36" t="s">
        <v>30</v>
      </c>
      <c r="C24" s="36" t="s">
        <v>31</v>
      </c>
      <c r="D24" s="37" t="s">
        <v>64</v>
      </c>
      <c r="U24" s="1"/>
      <c r="V24" s="1"/>
    </row>
    <row r="25" spans="1:23" ht="14.4" x14ac:dyDescent="0.25">
      <c r="A25" s="26" t="s">
        <v>14</v>
      </c>
      <c r="B25" s="17">
        <f>D48</f>
        <v>50</v>
      </c>
      <c r="C25" s="18">
        <f>SUM(M48:T48)</f>
        <v>86.5</v>
      </c>
      <c r="D25" s="38">
        <f>0.09*B25/C25</f>
        <v>5.2023121387283239E-2</v>
      </c>
      <c r="U25" s="1"/>
      <c r="V25" s="1"/>
    </row>
    <row r="26" spans="1:23" x14ac:dyDescent="0.25">
      <c r="U26" s="1"/>
      <c r="V26" s="1"/>
    </row>
    <row r="27" spans="1:23" x14ac:dyDescent="0.25">
      <c r="U27" s="1"/>
      <c r="V27" s="1"/>
    </row>
    <row r="28" spans="1:23" x14ac:dyDescent="0.25">
      <c r="U28" s="1"/>
      <c r="V28" s="1"/>
    </row>
    <row r="29" spans="1:23" ht="56.4" customHeight="1" thickBot="1" x14ac:dyDescent="0.3">
      <c r="A29" s="52" t="s">
        <v>63</v>
      </c>
      <c r="B29" s="52"/>
      <c r="C29" s="52"/>
      <c r="D29" s="52"/>
      <c r="E29" s="52"/>
      <c r="F29" s="52"/>
      <c r="G29" s="52"/>
      <c r="H29" s="52"/>
      <c r="I29" s="24"/>
      <c r="U29" s="1"/>
      <c r="V29" s="1"/>
    </row>
    <row r="30" spans="1:23" ht="124.2" customHeight="1" thickBot="1" x14ac:dyDescent="0.3">
      <c r="A30" s="29" t="s">
        <v>12</v>
      </c>
      <c r="B30" s="30" t="s">
        <v>15</v>
      </c>
      <c r="C30" s="30" t="s">
        <v>16</v>
      </c>
      <c r="D30" s="30" t="s">
        <v>17</v>
      </c>
      <c r="E30" s="30" t="s">
        <v>18</v>
      </c>
      <c r="F30" s="30" t="s">
        <v>19</v>
      </c>
      <c r="G30" s="30" t="s">
        <v>22</v>
      </c>
      <c r="H30" s="30" t="s">
        <v>53</v>
      </c>
      <c r="I30" s="2"/>
      <c r="V30" s="3" t="s">
        <v>21</v>
      </c>
    </row>
    <row r="31" spans="1:23" ht="14.4" thickBot="1" x14ac:dyDescent="0.3">
      <c r="A31" s="28">
        <v>1</v>
      </c>
      <c r="B31" s="7">
        <v>2</v>
      </c>
      <c r="C31" s="7">
        <v>3</v>
      </c>
      <c r="D31" s="8">
        <v>4</v>
      </c>
      <c r="E31" s="7">
        <v>5</v>
      </c>
      <c r="F31" s="7">
        <v>6</v>
      </c>
      <c r="G31" s="7">
        <v>7</v>
      </c>
      <c r="H31" s="7">
        <v>8</v>
      </c>
      <c r="I31" s="2"/>
      <c r="V31" s="4">
        <v>8</v>
      </c>
    </row>
    <row r="32" spans="1:23" x14ac:dyDescent="0.25">
      <c r="A32" s="28"/>
      <c r="B32" s="7"/>
      <c r="C32" s="7" t="s">
        <v>52</v>
      </c>
      <c r="D32" s="7" t="s">
        <v>52</v>
      </c>
      <c r="E32" s="7"/>
      <c r="F32" s="7"/>
      <c r="G32" s="7" t="s">
        <v>25</v>
      </c>
      <c r="H32" s="7" t="s">
        <v>23</v>
      </c>
      <c r="I32" s="2"/>
      <c r="V32" s="5" t="s">
        <v>24</v>
      </c>
    </row>
    <row r="33" spans="1:22" x14ac:dyDescent="0.25">
      <c r="A33" s="28" t="s">
        <v>26</v>
      </c>
      <c r="B33" s="6">
        <v>3.15</v>
      </c>
      <c r="C33" s="7">
        <v>37</v>
      </c>
      <c r="D33" s="8">
        <v>275</v>
      </c>
      <c r="E33" s="9">
        <f t="shared" ref="E33:E36" si="3">B33*D33</f>
        <v>866.25</v>
      </c>
      <c r="F33" s="10">
        <f t="shared" ref="F33:F34" si="4">1-(60-C33)/(60-7.8)</f>
        <v>0.55938697318007669</v>
      </c>
      <c r="G33" s="10">
        <f>H33-V33</f>
        <v>1.6564956896551721</v>
      </c>
      <c r="H33" s="9">
        <f>E33*4.34/1000</f>
        <v>3.759525</v>
      </c>
      <c r="I33" s="2"/>
      <c r="V33" s="10">
        <f>H33*F33</f>
        <v>2.1030293103448279</v>
      </c>
    </row>
    <row r="34" spans="1:22" x14ac:dyDescent="0.25">
      <c r="A34" s="28" t="s">
        <v>51</v>
      </c>
      <c r="B34" s="6">
        <v>31</v>
      </c>
      <c r="C34" s="7">
        <v>40</v>
      </c>
      <c r="D34" s="8">
        <v>8</v>
      </c>
      <c r="E34" s="9">
        <f t="shared" si="3"/>
        <v>248</v>
      </c>
      <c r="F34" s="10">
        <f t="shared" si="4"/>
        <v>0.61685823754789282</v>
      </c>
      <c r="G34" s="10">
        <f>H34-V34</f>
        <v>0.41238314176245194</v>
      </c>
      <c r="H34" s="9">
        <f>E34*4.34/1000</f>
        <v>1.0763199999999999</v>
      </c>
      <c r="I34" s="2"/>
      <c r="V34" s="10">
        <f>H34*F34</f>
        <v>0.663936858237548</v>
      </c>
    </row>
    <row r="35" spans="1:22" x14ac:dyDescent="0.25">
      <c r="A35" s="28" t="s">
        <v>28</v>
      </c>
      <c r="B35" s="6">
        <f>132/4.34</f>
        <v>30.414746543778804</v>
      </c>
      <c r="C35" s="7">
        <v>7.8</v>
      </c>
      <c r="D35" s="8">
        <v>6</v>
      </c>
      <c r="E35" s="9">
        <f t="shared" si="3"/>
        <v>182.48847926267283</v>
      </c>
      <c r="F35" s="10">
        <f>1-(60-C35)/(60-7.8)</f>
        <v>0</v>
      </c>
      <c r="G35" s="10">
        <f>H35-V35</f>
        <v>0.79200000000000004</v>
      </c>
      <c r="H35" s="9">
        <f>E35*4.34/1000</f>
        <v>0.79200000000000004</v>
      </c>
      <c r="I35" s="2"/>
      <c r="V35" s="10">
        <f>H35*F35</f>
        <v>0</v>
      </c>
    </row>
    <row r="36" spans="1:22" x14ac:dyDescent="0.25">
      <c r="A36" s="28" t="s">
        <v>27</v>
      </c>
      <c r="B36" s="6">
        <f>30.4/4.34</f>
        <v>7.0046082949308754</v>
      </c>
      <c r="C36" s="7">
        <v>25</v>
      </c>
      <c r="D36" s="8">
        <v>8</v>
      </c>
      <c r="E36" s="9">
        <f t="shared" si="3"/>
        <v>56.036866359447004</v>
      </c>
      <c r="F36" s="10">
        <f>1-(60-C36)/(60-7.8)</f>
        <v>0.32950191570881227</v>
      </c>
      <c r="G36" s="10">
        <f>H36-V36</f>
        <v>0.16306513409961687</v>
      </c>
      <c r="H36" s="9">
        <f>E36*4.34/1000</f>
        <v>0.2432</v>
      </c>
      <c r="I36" s="2"/>
      <c r="V36" s="10">
        <f>H36*F36</f>
        <v>8.0134865900383143E-2</v>
      </c>
    </row>
    <row r="37" spans="1:22" ht="14.4" thickBot="1" x14ac:dyDescent="0.3">
      <c r="A37" s="28" t="s">
        <v>29</v>
      </c>
      <c r="B37" s="7"/>
      <c r="C37" s="7"/>
      <c r="D37" s="8"/>
      <c r="E37" s="9">
        <f>SUM(E33:E36)</f>
        <v>1352.7753456221199</v>
      </c>
      <c r="F37" s="10">
        <f>SUM(F33:F36)</f>
        <v>1.5057471264367819</v>
      </c>
      <c r="G37" s="10">
        <f>SUM(G33:G36)</f>
        <v>3.0239439655172409</v>
      </c>
      <c r="H37" s="10">
        <v>5.91</v>
      </c>
      <c r="I37" s="2"/>
      <c r="V37" s="12">
        <f>SUM(V33:V36)</f>
        <v>2.8471010344827588</v>
      </c>
    </row>
    <row r="39" spans="1:22" ht="13.8" customHeight="1" x14ac:dyDescent="0.25">
      <c r="A39" s="47" t="s">
        <v>67</v>
      </c>
      <c r="B39" s="47"/>
      <c r="C39" s="47"/>
      <c r="D39" s="47"/>
    </row>
    <row r="40" spans="1:22" ht="76.8" customHeight="1" x14ac:dyDescent="0.25">
      <c r="A40" s="35" t="s">
        <v>13</v>
      </c>
      <c r="B40" s="36" t="s">
        <v>30</v>
      </c>
      <c r="C40" s="36" t="s">
        <v>31</v>
      </c>
      <c r="D40" s="37" t="s">
        <v>69</v>
      </c>
    </row>
    <row r="41" spans="1:22" ht="14.4" x14ac:dyDescent="0.25">
      <c r="A41" s="26" t="s">
        <v>14</v>
      </c>
      <c r="B41" s="17">
        <f>D57</f>
        <v>144</v>
      </c>
      <c r="C41" s="18">
        <f>SUM(M57:T57)</f>
        <v>423.6</v>
      </c>
      <c r="D41" s="38">
        <f>0.09*B41/C41</f>
        <v>3.0594900849858352E-2</v>
      </c>
    </row>
    <row r="44" spans="1:22" ht="25.2" customHeight="1" x14ac:dyDescent="0.25">
      <c r="A44" s="45" t="s">
        <v>68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</row>
    <row r="45" spans="1:22" ht="33.6" customHeight="1" x14ac:dyDescent="0.25">
      <c r="A45" s="49" t="s">
        <v>32</v>
      </c>
      <c r="B45" s="49" t="s">
        <v>33</v>
      </c>
      <c r="C45" s="49" t="s">
        <v>34</v>
      </c>
      <c r="D45" s="49" t="s">
        <v>35</v>
      </c>
      <c r="E45" s="49" t="s">
        <v>36</v>
      </c>
      <c r="F45" s="49"/>
      <c r="G45" s="49" t="s">
        <v>37</v>
      </c>
      <c r="H45" s="49"/>
      <c r="I45" s="49" t="s">
        <v>38</v>
      </c>
      <c r="J45" s="49" t="s">
        <v>39</v>
      </c>
      <c r="K45" s="48" t="s">
        <v>40</v>
      </c>
      <c r="L45" s="48"/>
      <c r="M45" s="48"/>
      <c r="N45" s="48"/>
      <c r="O45" s="48"/>
      <c r="P45" s="48"/>
      <c r="Q45" s="48"/>
      <c r="R45" s="48"/>
      <c r="S45" s="48"/>
      <c r="T45" s="48"/>
    </row>
    <row r="46" spans="1:22" ht="82.8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39" t="s">
        <v>41</v>
      </c>
      <c r="L46" s="39" t="s">
        <v>42</v>
      </c>
      <c r="M46" s="39" t="s">
        <v>43</v>
      </c>
      <c r="N46" s="39" t="s">
        <v>44</v>
      </c>
      <c r="O46" s="39" t="s">
        <v>45</v>
      </c>
      <c r="P46" s="39" t="s">
        <v>46</v>
      </c>
      <c r="Q46" s="39" t="s">
        <v>47</v>
      </c>
      <c r="R46" s="39" t="s">
        <v>48</v>
      </c>
      <c r="S46" s="39" t="s">
        <v>49</v>
      </c>
      <c r="T46" s="39" t="s">
        <v>50</v>
      </c>
    </row>
    <row r="47" spans="1:22" x14ac:dyDescent="0.25">
      <c r="A47" s="32">
        <v>1</v>
      </c>
      <c r="B47" s="33">
        <v>2</v>
      </c>
      <c r="C47" s="33">
        <v>3</v>
      </c>
      <c r="D47" s="34">
        <v>4</v>
      </c>
      <c r="E47" s="53">
        <v>5</v>
      </c>
      <c r="F47" s="53"/>
      <c r="G47" s="50">
        <v>6</v>
      </c>
      <c r="H47" s="50"/>
      <c r="I47" s="33">
        <v>7</v>
      </c>
      <c r="J47" s="33">
        <v>8</v>
      </c>
      <c r="K47" s="33">
        <v>9</v>
      </c>
      <c r="L47" s="33">
        <v>10</v>
      </c>
      <c r="M47" s="33">
        <v>11</v>
      </c>
      <c r="N47" s="33">
        <v>12</v>
      </c>
      <c r="O47" s="33">
        <v>13</v>
      </c>
      <c r="P47" s="33">
        <v>14</v>
      </c>
      <c r="Q47" s="33">
        <v>15</v>
      </c>
      <c r="R47" s="33">
        <v>16</v>
      </c>
      <c r="S47" s="33">
        <v>17</v>
      </c>
      <c r="T47" s="33">
        <v>18</v>
      </c>
    </row>
    <row r="48" spans="1:22" s="23" customFormat="1" ht="49.8" customHeight="1" x14ac:dyDescent="0.25">
      <c r="A48" s="31">
        <v>1</v>
      </c>
      <c r="B48" s="22" t="s">
        <v>2</v>
      </c>
      <c r="C48" s="31">
        <v>2</v>
      </c>
      <c r="D48" s="40">
        <v>50</v>
      </c>
      <c r="E48" s="51" t="s">
        <v>57</v>
      </c>
      <c r="F48" s="51"/>
      <c r="G48" s="44" t="s">
        <v>60</v>
      </c>
      <c r="H48" s="44"/>
      <c r="I48" s="31">
        <v>749.5</v>
      </c>
      <c r="J48" s="31">
        <f>I48</f>
        <v>749.5</v>
      </c>
      <c r="K48" s="31">
        <v>98.8</v>
      </c>
      <c r="L48" s="31"/>
      <c r="M48" s="31"/>
      <c r="N48" s="31"/>
      <c r="O48" s="31"/>
      <c r="P48" s="40">
        <v>86.5</v>
      </c>
      <c r="Q48" s="41"/>
      <c r="R48" s="41"/>
      <c r="S48" s="41"/>
      <c r="T48" s="40"/>
    </row>
    <row r="49" spans="1:20" s="23" customFormat="1" ht="49.8" customHeight="1" x14ac:dyDescent="0.25">
      <c r="A49" s="31"/>
      <c r="B49" s="22" t="s">
        <v>0</v>
      </c>
      <c r="C49" s="22"/>
      <c r="D49" s="31">
        <f>D48</f>
        <v>50</v>
      </c>
      <c r="E49" s="22"/>
      <c r="F49" s="22"/>
      <c r="G49" s="44"/>
      <c r="H49" s="44"/>
      <c r="I49" s="31">
        <f>I48</f>
        <v>749.5</v>
      </c>
      <c r="J49" s="31">
        <f t="shared" ref="J49:T49" si="5">J48</f>
        <v>749.5</v>
      </c>
      <c r="K49" s="31">
        <f t="shared" si="5"/>
        <v>98.8</v>
      </c>
      <c r="L49" s="31">
        <f t="shared" si="5"/>
        <v>0</v>
      </c>
      <c r="M49" s="31">
        <f t="shared" si="5"/>
        <v>0</v>
      </c>
      <c r="N49" s="31">
        <f t="shared" si="5"/>
        <v>0</v>
      </c>
      <c r="O49" s="31">
        <f t="shared" si="5"/>
        <v>0</v>
      </c>
      <c r="P49" s="31">
        <f t="shared" si="5"/>
        <v>86.5</v>
      </c>
      <c r="Q49" s="31">
        <f t="shared" si="5"/>
        <v>0</v>
      </c>
      <c r="R49" s="31">
        <f t="shared" si="5"/>
        <v>0</v>
      </c>
      <c r="S49" s="31">
        <f t="shared" si="5"/>
        <v>0</v>
      </c>
      <c r="T49" s="31">
        <f t="shared" si="5"/>
        <v>0</v>
      </c>
    </row>
    <row r="50" spans="1:20" s="23" customFormat="1" ht="21" customHeight="1" x14ac:dyDescent="0.25">
      <c r="A50" s="31">
        <v>2</v>
      </c>
      <c r="B50" s="22" t="s">
        <v>3</v>
      </c>
      <c r="C50" s="31">
        <v>2</v>
      </c>
      <c r="D50" s="40">
        <v>38</v>
      </c>
      <c r="E50" s="51" t="s">
        <v>58</v>
      </c>
      <c r="F50" s="51"/>
      <c r="G50" s="44" t="s">
        <v>61</v>
      </c>
      <c r="H50" s="44"/>
      <c r="I50" s="31">
        <v>751.74</v>
      </c>
      <c r="J50" s="31">
        <f t="shared" ref="J50:J51" si="6">I50</f>
        <v>751.74</v>
      </c>
      <c r="K50" s="31">
        <v>98.8</v>
      </c>
      <c r="L50" s="31"/>
      <c r="M50" s="31"/>
      <c r="N50" s="31"/>
      <c r="O50" s="31"/>
      <c r="P50" s="40">
        <v>83.1</v>
      </c>
      <c r="Q50" s="41"/>
      <c r="R50" s="41"/>
      <c r="S50" s="41"/>
      <c r="T50" s="40"/>
    </row>
    <row r="51" spans="1:20" s="23" customFormat="1" ht="21" customHeight="1" x14ac:dyDescent="0.25">
      <c r="A51" s="31">
        <v>3</v>
      </c>
      <c r="B51" s="22" t="s">
        <v>4</v>
      </c>
      <c r="C51" s="31">
        <v>2</v>
      </c>
      <c r="D51" s="40">
        <v>49</v>
      </c>
      <c r="E51" s="51" t="s">
        <v>58</v>
      </c>
      <c r="F51" s="51"/>
      <c r="G51" s="44"/>
      <c r="H51" s="44"/>
      <c r="I51" s="31">
        <v>751.74</v>
      </c>
      <c r="J51" s="31">
        <f t="shared" si="6"/>
        <v>751.74</v>
      </c>
      <c r="K51" s="31">
        <v>98.8</v>
      </c>
      <c r="L51" s="31"/>
      <c r="M51" s="31"/>
      <c r="N51" s="31"/>
      <c r="O51" s="31"/>
      <c r="P51" s="40">
        <v>83.1</v>
      </c>
      <c r="Q51" s="41"/>
      <c r="R51" s="41"/>
      <c r="S51" s="41"/>
      <c r="T51" s="40"/>
    </row>
    <row r="52" spans="1:20" s="42" customFormat="1" ht="70.8" customHeight="1" x14ac:dyDescent="0.25">
      <c r="A52" s="31"/>
      <c r="B52" s="22" t="s">
        <v>0</v>
      </c>
      <c r="C52" s="31"/>
      <c r="D52" s="31">
        <f>SUM(D50:D51)</f>
        <v>87</v>
      </c>
      <c r="E52" s="51"/>
      <c r="F52" s="51"/>
      <c r="G52" s="44"/>
      <c r="H52" s="44"/>
      <c r="I52" s="31">
        <f t="shared" ref="I52:J52" si="7">SUM(I48:I51)</f>
        <v>3002.4799999999996</v>
      </c>
      <c r="J52" s="31">
        <f t="shared" si="7"/>
        <v>3002.4799999999996</v>
      </c>
      <c r="K52" s="31">
        <f>SUM(K48:K51)</f>
        <v>395.2</v>
      </c>
      <c r="L52" s="31">
        <f t="shared" ref="L52:S52" si="8">SUM(L50:L51)</f>
        <v>0</v>
      </c>
      <c r="M52" s="31">
        <f t="shared" si="8"/>
        <v>0</v>
      </c>
      <c r="N52" s="31">
        <f t="shared" si="8"/>
        <v>0</v>
      </c>
      <c r="O52" s="31">
        <f t="shared" si="8"/>
        <v>0</v>
      </c>
      <c r="P52" s="31">
        <f t="shared" si="8"/>
        <v>166.2</v>
      </c>
      <c r="Q52" s="31">
        <f t="shared" si="8"/>
        <v>0</v>
      </c>
      <c r="R52" s="31">
        <f t="shared" si="8"/>
        <v>0</v>
      </c>
      <c r="S52" s="31">
        <f t="shared" si="8"/>
        <v>0</v>
      </c>
      <c r="T52" s="31">
        <f>SUM(T50:T51)</f>
        <v>0</v>
      </c>
    </row>
    <row r="53" spans="1:20" s="23" customFormat="1" ht="12.75" customHeight="1" x14ac:dyDescent="0.25">
      <c r="A53" s="31">
        <v>1</v>
      </c>
      <c r="B53" s="22" t="s">
        <v>5</v>
      </c>
      <c r="C53" s="31">
        <v>2</v>
      </c>
      <c r="D53" s="40">
        <v>41</v>
      </c>
      <c r="E53" s="51" t="s">
        <v>59</v>
      </c>
      <c r="F53" s="51"/>
      <c r="G53" s="44" t="s">
        <v>62</v>
      </c>
      <c r="H53" s="44"/>
      <c r="I53" s="31">
        <v>748.5</v>
      </c>
      <c r="J53" s="31">
        <f>I53</f>
        <v>748.5</v>
      </c>
      <c r="K53" s="31">
        <v>98.8</v>
      </c>
      <c r="L53" s="31"/>
      <c r="M53" s="31"/>
      <c r="N53" s="31"/>
      <c r="O53" s="31"/>
      <c r="P53" s="40">
        <v>105.9</v>
      </c>
      <c r="Q53" s="41"/>
      <c r="R53" s="41"/>
      <c r="S53" s="41"/>
      <c r="T53" s="40"/>
    </row>
    <row r="54" spans="1:20" s="23" customFormat="1" x14ac:dyDescent="0.25">
      <c r="A54" s="31">
        <v>2</v>
      </c>
      <c r="B54" s="22" t="s">
        <v>6</v>
      </c>
      <c r="C54" s="31">
        <v>2</v>
      </c>
      <c r="D54" s="40">
        <v>37</v>
      </c>
      <c r="E54" s="51" t="s">
        <v>59</v>
      </c>
      <c r="F54" s="51"/>
      <c r="G54" s="44"/>
      <c r="H54" s="44"/>
      <c r="I54" s="31">
        <v>748.5</v>
      </c>
      <c r="J54" s="31">
        <f t="shared" ref="J54:J56" si="9">I54</f>
        <v>748.5</v>
      </c>
      <c r="K54" s="31">
        <v>98.8</v>
      </c>
      <c r="L54" s="31"/>
      <c r="M54" s="31"/>
      <c r="N54" s="31"/>
      <c r="O54" s="31"/>
      <c r="P54" s="40">
        <v>105.9</v>
      </c>
      <c r="Q54" s="41"/>
      <c r="R54" s="41"/>
      <c r="S54" s="41"/>
      <c r="T54" s="40"/>
    </row>
    <row r="55" spans="1:20" s="23" customFormat="1" x14ac:dyDescent="0.25">
      <c r="A55" s="31">
        <v>3</v>
      </c>
      <c r="B55" s="22" t="s">
        <v>7</v>
      </c>
      <c r="C55" s="31">
        <v>2</v>
      </c>
      <c r="D55" s="40">
        <v>23</v>
      </c>
      <c r="E55" s="51" t="s">
        <v>59</v>
      </c>
      <c r="F55" s="51"/>
      <c r="G55" s="44"/>
      <c r="H55" s="44"/>
      <c r="I55" s="31">
        <v>748.5</v>
      </c>
      <c r="J55" s="31">
        <f t="shared" si="9"/>
        <v>748.5</v>
      </c>
      <c r="K55" s="31">
        <v>98.8</v>
      </c>
      <c r="L55" s="31"/>
      <c r="M55" s="31"/>
      <c r="N55" s="31"/>
      <c r="O55" s="31"/>
      <c r="P55" s="40">
        <v>105.9</v>
      </c>
      <c r="Q55" s="41"/>
      <c r="R55" s="41"/>
      <c r="S55" s="41"/>
      <c r="T55" s="40"/>
    </row>
    <row r="56" spans="1:20" s="23" customFormat="1" x14ac:dyDescent="0.25">
      <c r="A56" s="31">
        <v>4</v>
      </c>
      <c r="B56" s="22" t="s">
        <v>8</v>
      </c>
      <c r="C56" s="31">
        <v>2</v>
      </c>
      <c r="D56" s="40">
        <v>43</v>
      </c>
      <c r="E56" s="51" t="s">
        <v>59</v>
      </c>
      <c r="F56" s="51"/>
      <c r="G56" s="44"/>
      <c r="H56" s="44"/>
      <c r="I56" s="31">
        <v>748.5</v>
      </c>
      <c r="J56" s="31">
        <f t="shared" si="9"/>
        <v>748.5</v>
      </c>
      <c r="K56" s="31">
        <v>98.8</v>
      </c>
      <c r="L56" s="31"/>
      <c r="M56" s="31"/>
      <c r="N56" s="31"/>
      <c r="O56" s="31"/>
      <c r="P56" s="40">
        <v>105.9</v>
      </c>
      <c r="Q56" s="41"/>
      <c r="R56" s="41"/>
      <c r="S56" s="41"/>
      <c r="T56" s="40"/>
    </row>
    <row r="57" spans="1:20" s="23" customFormat="1" x14ac:dyDescent="0.25">
      <c r="A57" s="31"/>
      <c r="B57" s="22" t="s">
        <v>0</v>
      </c>
      <c r="C57" s="31"/>
      <c r="D57" s="31">
        <f>SUM(D53:D56)</f>
        <v>144</v>
      </c>
      <c r="E57" s="31"/>
      <c r="F57" s="43"/>
      <c r="G57" s="44"/>
      <c r="H57" s="44"/>
      <c r="I57" s="31">
        <f t="shared" ref="I57:T57" si="10">SUM(I53:I56)</f>
        <v>2994</v>
      </c>
      <c r="J57" s="31">
        <f t="shared" si="10"/>
        <v>2994</v>
      </c>
      <c r="K57" s="31">
        <f t="shared" si="10"/>
        <v>395.2</v>
      </c>
      <c r="L57" s="31">
        <f t="shared" si="10"/>
        <v>0</v>
      </c>
      <c r="M57" s="31">
        <f t="shared" si="10"/>
        <v>0</v>
      </c>
      <c r="N57" s="31">
        <f t="shared" si="10"/>
        <v>0</v>
      </c>
      <c r="O57" s="31">
        <f t="shared" si="10"/>
        <v>0</v>
      </c>
      <c r="P57" s="31">
        <f t="shared" si="10"/>
        <v>423.6</v>
      </c>
      <c r="Q57" s="31">
        <f t="shared" si="10"/>
        <v>0</v>
      </c>
      <c r="R57" s="31">
        <f t="shared" si="10"/>
        <v>0</v>
      </c>
      <c r="S57" s="31">
        <f t="shared" si="10"/>
        <v>0</v>
      </c>
      <c r="T57" s="31">
        <f t="shared" si="10"/>
        <v>0</v>
      </c>
    </row>
    <row r="58" spans="1:20" s="23" customFormat="1" x14ac:dyDescent="0.25">
      <c r="A58" s="31">
        <v>1</v>
      </c>
      <c r="B58" s="22" t="s">
        <v>9</v>
      </c>
      <c r="C58" s="31">
        <v>1</v>
      </c>
      <c r="D58" s="31">
        <v>3</v>
      </c>
      <c r="E58" s="51" t="s">
        <v>65</v>
      </c>
      <c r="F58" s="51"/>
      <c r="G58" s="44"/>
      <c r="H58" s="44"/>
      <c r="I58" s="31">
        <v>72</v>
      </c>
      <c r="J58" s="31">
        <f>I58</f>
        <v>72</v>
      </c>
      <c r="K58" s="31">
        <v>0</v>
      </c>
      <c r="L58" s="31"/>
      <c r="M58" s="31"/>
      <c r="N58" s="31"/>
      <c r="O58" s="31"/>
      <c r="P58" s="27"/>
      <c r="Q58" s="27"/>
      <c r="R58" s="27"/>
      <c r="S58" s="27"/>
      <c r="T58" s="27"/>
    </row>
    <row r="59" spans="1:20" s="23" customFormat="1" x14ac:dyDescent="0.25">
      <c r="A59" s="31">
        <v>2</v>
      </c>
      <c r="B59" s="22" t="s">
        <v>11</v>
      </c>
      <c r="C59" s="31">
        <v>1</v>
      </c>
      <c r="D59" s="31">
        <v>2</v>
      </c>
      <c r="E59" s="51" t="s">
        <v>65</v>
      </c>
      <c r="F59" s="51"/>
      <c r="G59" s="44"/>
      <c r="H59" s="44"/>
      <c r="I59" s="31">
        <v>90.72</v>
      </c>
      <c r="J59" s="31">
        <f>I59</f>
        <v>90.72</v>
      </c>
      <c r="K59" s="31">
        <v>0</v>
      </c>
      <c r="L59" s="31"/>
      <c r="M59" s="31"/>
      <c r="N59" s="31"/>
      <c r="O59" s="31"/>
      <c r="P59" s="27"/>
      <c r="Q59" s="27"/>
      <c r="R59" s="27"/>
      <c r="S59" s="27"/>
      <c r="T59" s="27"/>
    </row>
    <row r="60" spans="1:20" s="42" customFormat="1" x14ac:dyDescent="0.25">
      <c r="A60" s="31"/>
      <c r="B60" s="22" t="s">
        <v>1</v>
      </c>
      <c r="C60" s="31"/>
      <c r="D60" s="31">
        <f>SUM(D58:D59)</f>
        <v>5</v>
      </c>
      <c r="E60" s="51"/>
      <c r="F60" s="51"/>
      <c r="G60" s="44"/>
      <c r="H60" s="44"/>
      <c r="I60" s="31">
        <f t="shared" ref="I60:K60" si="11">SUM(I58:I59)</f>
        <v>162.72</v>
      </c>
      <c r="J60" s="31">
        <f t="shared" si="11"/>
        <v>162.72</v>
      </c>
      <c r="K60" s="31">
        <f t="shared" si="11"/>
        <v>0</v>
      </c>
      <c r="L60" s="31"/>
      <c r="M60" s="31"/>
      <c r="N60" s="31"/>
      <c r="O60" s="31"/>
      <c r="P60" s="27"/>
      <c r="Q60" s="27"/>
      <c r="R60" s="27"/>
      <c r="S60" s="27"/>
      <c r="T60" s="27"/>
    </row>
    <row r="61" spans="1:20" s="23" customFormat="1" ht="75.75" customHeight="1" x14ac:dyDescent="0.25">
      <c r="A61" s="31">
        <v>1</v>
      </c>
      <c r="B61" s="22" t="s">
        <v>10</v>
      </c>
      <c r="C61" s="31">
        <v>1</v>
      </c>
      <c r="D61" s="31">
        <v>7</v>
      </c>
      <c r="E61" s="51" t="s">
        <v>66</v>
      </c>
      <c r="F61" s="51"/>
      <c r="G61" s="44"/>
      <c r="H61" s="44"/>
      <c r="I61" s="31">
        <v>122.8</v>
      </c>
      <c r="J61" s="31">
        <f>I61</f>
        <v>122.8</v>
      </c>
      <c r="K61" s="31">
        <v>0</v>
      </c>
      <c r="L61" s="31"/>
      <c r="M61" s="31"/>
      <c r="N61" s="31"/>
      <c r="O61" s="31"/>
      <c r="P61" s="27"/>
      <c r="Q61" s="27"/>
      <c r="R61" s="27"/>
      <c r="S61" s="27"/>
      <c r="T61" s="27"/>
    </row>
    <row r="62" spans="1:20" s="42" customFormat="1" x14ac:dyDescent="0.25">
      <c r="A62" s="22"/>
      <c r="B62" s="22" t="s">
        <v>1</v>
      </c>
      <c r="C62" s="31"/>
      <c r="D62" s="31">
        <f>D61</f>
        <v>7</v>
      </c>
      <c r="E62" s="51"/>
      <c r="F62" s="51"/>
      <c r="G62" s="44"/>
      <c r="H62" s="44"/>
      <c r="I62" s="31">
        <f t="shared" ref="I62:K62" si="12">I61</f>
        <v>122.8</v>
      </c>
      <c r="J62" s="31">
        <f t="shared" si="12"/>
        <v>122.8</v>
      </c>
      <c r="K62" s="31">
        <f t="shared" si="12"/>
        <v>0</v>
      </c>
      <c r="L62" s="31"/>
      <c r="M62" s="31"/>
      <c r="N62" s="31"/>
      <c r="O62" s="31"/>
      <c r="P62" s="27"/>
      <c r="Q62" s="27"/>
      <c r="R62" s="27"/>
      <c r="S62" s="27"/>
      <c r="T62" s="27"/>
    </row>
  </sheetData>
  <mergeCells count="34">
    <mergeCell ref="E55:F55"/>
    <mergeCell ref="E56:F56"/>
    <mergeCell ref="G53:H62"/>
    <mergeCell ref="E58:F58"/>
    <mergeCell ref="E59:F59"/>
    <mergeCell ref="E61:F61"/>
    <mergeCell ref="E62:F62"/>
    <mergeCell ref="E60:F60"/>
    <mergeCell ref="A23:D23"/>
    <mergeCell ref="E52:F52"/>
    <mergeCell ref="E47:F47"/>
    <mergeCell ref="E53:F53"/>
    <mergeCell ref="E54:F54"/>
    <mergeCell ref="A39:D39"/>
    <mergeCell ref="A29:H29"/>
    <mergeCell ref="G48:H49"/>
    <mergeCell ref="E50:F50"/>
    <mergeCell ref="E51:F51"/>
    <mergeCell ref="G50:H52"/>
    <mergeCell ref="A44:T44"/>
    <mergeCell ref="A1:G1"/>
    <mergeCell ref="A14:G14"/>
    <mergeCell ref="A9:D9"/>
    <mergeCell ref="K45:T45"/>
    <mergeCell ref="J45:J46"/>
    <mergeCell ref="I45:I46"/>
    <mergeCell ref="G45:H46"/>
    <mergeCell ref="E45:F46"/>
    <mergeCell ref="D45:D46"/>
    <mergeCell ref="C45:C46"/>
    <mergeCell ref="B45:B46"/>
    <mergeCell ref="A45:A46"/>
    <mergeCell ref="G47:H47"/>
    <mergeCell ref="E48:F48"/>
  </mergeCells>
  <pageMargins left="0" right="0" top="0.98" bottom="0" header="0.71" footer="0.31496062992125984"/>
  <pageSetup paperSize="9" scale="53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ХВС</vt:lpstr>
      <vt:lpstr>Лист1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Шемаева Елена Юрьевна</cp:lastModifiedBy>
  <cp:lastPrinted>2017-05-03T21:52:59Z</cp:lastPrinted>
  <dcterms:created xsi:type="dcterms:W3CDTF">2007-01-16T18:46:14Z</dcterms:created>
  <dcterms:modified xsi:type="dcterms:W3CDTF">2017-05-12T01:05:46Z</dcterms:modified>
</cp:coreProperties>
</file>